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70\70 00325 25 01 - ok Rel. Téc\COMPRAS E PORTAL FDE\"/>
    </mc:Choice>
  </mc:AlternateContent>
  <xr:revisionPtr revIDLastSave="0" documentId="13_ncr:1_{94D4E664-BAA9-450E-9B34-5C20432250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 - MODELO PLANILHA OBRAS - " sheetId="1" r:id="rId1"/>
    <sheet name="Planilh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3" i="1" l="1"/>
  <c r="G84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85" i="1" s="1"/>
</calcChain>
</file>

<file path=xl/sharedStrings.xml><?xml version="1.0" encoding="utf-8"?>
<sst xmlns="http://schemas.openxmlformats.org/spreadsheetml/2006/main" count="252" uniqueCount="179">
  <si>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</si>
  <si>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</si>
  <si>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</si>
  <si>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</si>
  <si>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</si>
  <si>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</si>
  <si>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</si>
  <si>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</si>
  <si>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</si>
  <si>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PROFA IRACEMA CREM  - MAUÁ / SP - </t>
  </si>
  <si>
    <t>DATA BASE: - ABRIL/2025</t>
  </si>
  <si>
    <t>PC - 70/00325/25/01 - SEI - FDE-SEI - 229.00009755/2025-25 - SIASG - 90223</t>
  </si>
  <si>
    <t>05.80.070</t>
  </si>
  <si>
    <t>FECHADURA COMPLETA, CILINDRICA DE EMBUTIR</t>
  </si>
  <si>
    <t>JG</t>
  </si>
  <si>
    <t>06.02.056</t>
  </si>
  <si>
    <t>PORTA EM CHAPA DE FERRO GALVANIZADO TIPO PF-15</t>
  </si>
  <si>
    <t>M2</t>
  </si>
  <si>
    <t>06.60.001</t>
  </si>
  <si>
    <t>RETIRADA DE ESQUADRIAS METÁLICAS</t>
  </si>
  <si>
    <t>06.80.029</t>
  </si>
  <si>
    <t>TELA DE PROTEÇAO P/CAIXILHO C/REQ. DE PERFIL DE FERRO E TELA ARAME GALV.</t>
  </si>
  <si>
    <t>09.01.099</t>
  </si>
  <si>
    <t>SERVICOS DE LIGACOES EM TENSAO PRIMARIA</t>
  </si>
  <si>
    <t>MV</t>
  </si>
  <si>
    <t>09.03.026</t>
  </si>
  <si>
    <t>CABO FLEXIVEL DE COBRE 1,0 KV SECAO 120 MM2 (ISOLAÇAO NAO HALOGENADO)</t>
  </si>
  <si>
    <t>M</t>
  </si>
  <si>
    <t>09.03.053</t>
  </si>
  <si>
    <t>ELETRODUTO DE PVC RIGIDO ROSCAVEL DE 110MM -INCL CONEXOES</t>
  </si>
  <si>
    <t>09.03.090</t>
  </si>
  <si>
    <t>ENVELOPE DE CONCRETO PARA DUTOS</t>
  </si>
  <si>
    <t>09.04.006</t>
  </si>
  <si>
    <t>CAIXA EM CHAPA DE AÇO 16 COM PORTA E FECHO</t>
  </si>
  <si>
    <t>09.04.019</t>
  </si>
  <si>
    <t>QUADRO GERAL - DISJUNTOR TERMOMAGNETICO 3X10A A 3X50A</t>
  </si>
  <si>
    <t>UN</t>
  </si>
  <si>
    <t>09.04.020</t>
  </si>
  <si>
    <t>QUADRO GERAL - DISJUNTOR TERMOMAGNETICO 3X60A A 3X100A</t>
  </si>
  <si>
    <t>09.04.022</t>
  </si>
  <si>
    <t>QUADRO GERAL - DISJUNTOR TERMO MAGNETICO 3X400A</t>
  </si>
  <si>
    <t>09.04.042</t>
  </si>
  <si>
    <t>QUADRO GERAL-BARRAMENTO DE 100 A</t>
  </si>
  <si>
    <t>09.04.045</t>
  </si>
  <si>
    <t>QUADRO GERAL-BARRAMENTO DE 400 A</t>
  </si>
  <si>
    <t>09.04.077</t>
  </si>
  <si>
    <t>QUADRO GERAL - CABO DE COBRE NU DE 16 MM2</t>
  </si>
  <si>
    <t>09.05.008</t>
  </si>
  <si>
    <t>ELETROD ACO GALV QUENTE (NBR5624) 80MM(3) INCL CONEXOES</t>
  </si>
  <si>
    <t>09.06.012</t>
  </si>
  <si>
    <t>CAIXA DE PASSAGEM CHAPA TAMPA PARAFUSADA DE 30X30X12 CM</t>
  </si>
  <si>
    <t>09.06.025</t>
  </si>
  <si>
    <t>CAIXA DE PASSAGEM EM ALVENARIA DE 0,40X0,40X0,40 M</t>
  </si>
  <si>
    <t>09.06.038</t>
  </si>
  <si>
    <t>CAIXA DE PASSAGEM A PROVA DE UMIDADE EM ALUMINIO 30X30X12CM</t>
  </si>
  <si>
    <t>09.08.002</t>
  </si>
  <si>
    <t>INTERRUPTOR DE 1 TECLA SIMPLES EM CX.4X2-ELETROD.AÇO GALV.A QUENTE</t>
  </si>
  <si>
    <t>09.09.038</t>
  </si>
  <si>
    <t>IL-90 LUMINÁRIA LED DE SOBREPOR C/DIFUSOR TRANSLÚCIDO &lt;= 39W</t>
  </si>
  <si>
    <t>09.09.083</t>
  </si>
  <si>
    <t>IL-83 ILUMINAÇÃO AUTONOMA DE EMERGÊNCIA - LED</t>
  </si>
  <si>
    <t>09.13.010</t>
  </si>
  <si>
    <t>PP-02 PARA RAIOS FRANKLIN COM MASTRO AÇO GALVANIZADO 02 X 3,00M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</si>
  <si>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</si>
  <si>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</si>
  <si>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</si>
  <si>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</si>
  <si>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09.13.028</t>
  </si>
  <si>
    <t xml:space="preserve">TERRA SIMPLES 1 HASTE COPERWELD DN 19MM X 3M SEM CAIXA DE INSPEÇAO			  			  </t>
  </si>
  <si>
    <t>09.13.030</t>
  </si>
  <si>
    <t xml:space="preserve">CAIXA SUSPENSA MEDIÇÃO ATERRRAMENTO 4X2 POLIPROPILENO Ø2''  			  			  </t>
  </si>
  <si>
    <t>09.13.034</t>
  </si>
  <si>
    <t>CONEXAO EXOTERMICA EM ESTRUTURA METALICA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</si>
  <si>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</si>
  <si>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</si>
  <si>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</si>
  <si>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</si>
  <si>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</si>
  <si>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</si>
  <si>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09.50.009</t>
  </si>
  <si>
    <t>REMOCAO DE ISOLADOR TIPO PINO PARA A.T., INCLUSIVE PINO</t>
  </si>
  <si>
    <t>09.50.011</t>
  </si>
  <si>
    <t>REMOCAO DE VERGALHAO DE COBRE</t>
  </si>
  <si>
    <t>09.50.014</t>
  </si>
  <si>
    <t>REMOCAO DE MUFLA INTERNA TRIPOLAR</t>
  </si>
  <si>
    <t>09.50.018</t>
  </si>
  <si>
    <t>REMOCAO CHAVE SECCION TRIP SECA, COMANDO POR VARA/ESTRIBO FRONTAL</t>
  </si>
  <si>
    <t>09.50.022</t>
  </si>
  <si>
    <t>REMOCAO DE DISJUNTOR DE VOLUME NORMAL OU REDUZIDO</t>
  </si>
  <si>
    <t>09.50.024</t>
  </si>
  <si>
    <t>REMOCAO DE JANELA DE VENTILACAO PADRAO ELETROPAULO</t>
  </si>
  <si>
    <t>09.50.026</t>
  </si>
  <si>
    <t>REMOCAO DE TRANSFORMADOR DE POTENCIA EM CABINE PRIMARIA</t>
  </si>
  <si>
    <t>09.50.031</t>
  </si>
  <si>
    <t>REMOCAO DE PARA-RAIO TIPO CRISTAL-VALVE EM CABINE PRIMARIA</t>
  </si>
  <si>
    <t>09.50.034</t>
  </si>
  <si>
    <t>REMOCAO DE CHAVE FUSIVEL INDICADORA TIPO MATHEUS</t>
  </si>
  <si>
    <t>09.52.008</t>
  </si>
  <si>
    <t>REMOCAO DE TUBULACAO ELETRICA EMBUTIDA ACIMA DE 2</t>
  </si>
  <si>
    <t>09.52.018</t>
  </si>
  <si>
    <t>REMOCAO DE CABO EMBUTIDO ACIMA DE 16 MM2</t>
  </si>
  <si>
    <t>09.52.030</t>
  </si>
  <si>
    <t>REMOCAO DE DISJUNTOR  QUICK-LAG OU BASE P/ FUSIVEL DIAZED EM B.T</t>
  </si>
  <si>
    <t>09.52.035</t>
  </si>
  <si>
    <t>REMOCAO DE CHAVE OU BASE NH TRIPOL. OU CHAVE PACCO ROTATIVA EM B.T</t>
  </si>
  <si>
    <t>09.52.039</t>
  </si>
  <si>
    <t>REMOCAO DE BARRAMENTO DE COBRE</t>
  </si>
  <si>
    <t>09.62.024</t>
  </si>
  <si>
    <t>RETIRADA E DESMONTAGEM QD.DISTRIB, CAIXA PASSAGEM OU QD. CHAMADA</t>
  </si>
  <si>
    <t>09.80.008</t>
  </si>
  <si>
    <t>JANELA DE VENTILACAO PADRAO ELETROPAULO DE 0,40 X 0,40 X 0,15 M</t>
  </si>
  <si>
    <t>09.80.010</t>
  </si>
  <si>
    <t>ISOLADOR TIPO PINO PARA 15 KV, INCLUSIVE PINO, INSTALADO EM CABINE</t>
  </si>
  <si>
    <t>09.80.012</t>
  </si>
  <si>
    <t>VERGALHAO DE COBRE DE 3/8 (10MM)</t>
  </si>
  <si>
    <t>09.80.014</t>
  </si>
  <si>
    <t>TERMINAL OU CONECTOR PARA VERGALHAO DE COBRE DE 3/8 (10 MM2)</t>
  </si>
  <si>
    <t>09.80.019</t>
  </si>
  <si>
    <t>MUFLA TERMINAL UNIPOLAR INTERNA P/ CABO ISOLAÇÃO XLPE 15KV ATE 35MM2</t>
  </si>
  <si>
    <t>09.80.026</t>
  </si>
  <si>
    <t>CHAVE SECCIONADORA TRIPOLAR SECA PARA 200A/15 KV C/ CMD PROLONGADO</t>
  </si>
  <si>
    <t>09.80.029</t>
  </si>
  <si>
    <t>CHAVE FUSIVEL INDIC 'MATHEUS' P/100 A/15 KV RUPTURA 1200A POSTE/ESTAL</t>
  </si>
  <si>
    <t>09.80.041</t>
  </si>
  <si>
    <t>MANOPLA DE COMANDO DE DISJUNTOR DE A. T.</t>
  </si>
  <si>
    <t>09.80.042</t>
  </si>
  <si>
    <t>TAPETE DE BORRACHA DE 100 X 100 X 0,5 CM</t>
  </si>
  <si>
    <t>09.80.043</t>
  </si>
  <si>
    <t>LUVA DE BORRACHA PARA A.T. 20 KV</t>
  </si>
  <si>
    <t>PR</t>
  </si>
  <si>
    <t>09.80.044</t>
  </si>
  <si>
    <t>VARA MANOPLA DE FENOLITE DE 2,70 M P/ CHAVE SECCIONADORA - 15 KV</t>
  </si>
  <si>
    <t>09.80.060</t>
  </si>
  <si>
    <t>TRANSF-POT 150 KVA-M.T.13,2 KV(5%) B.T. 220/127V(5%) EM CABINE</t>
  </si>
  <si>
    <t>09.80.065</t>
  </si>
  <si>
    <t>LIMPEZA DE POSTO PRIMARIO E PINTURA DOS BARRAMENTOS</t>
  </si>
  <si>
    <t>09.80.090</t>
  </si>
  <si>
    <t>PLACA DE AVISO EM CABINE PRIMARIA</t>
  </si>
  <si>
    <t>09.82.032</t>
  </si>
  <si>
    <t>TERMINAL OU CONECTOR DE PRESSAO PARA CABO 120MM</t>
  </si>
  <si>
    <t>09.83.034</t>
  </si>
  <si>
    <t>BARRA DE COBRE PARA NEUTRO - 400 A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</si>
  <si>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</si>
  <si>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</si>
  <si>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</si>
  <si>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</si>
  <si>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11.02.067</t>
  </si>
  <si>
    <t xml:space="preserve">ARGAMASSA PARA PROTEÇAO MECANICA SOBRE SUPERFICIE IMPERMEABILIZADA   TRAÇO 1:4  ESPESSURA 3CM 			  	</t>
  </si>
  <si>
    <t>11.50.002</t>
  </si>
  <si>
    <t>DEMOLIÇÃO DE ARGAMASSA COM IMPERMEABILIZANTE</t>
  </si>
  <si>
    <t>15.04.082</t>
  </si>
  <si>
    <t>TINTA LATEX PARA PISO</t>
  </si>
  <si>
    <t>15.80.018</t>
  </si>
  <si>
    <t>TINTA LATEX STANDARD INCLUSIVE PREPARO E RETOQUE DE MASSA NIVELADORA</t>
  </si>
  <si>
    <t>15.80.045</t>
  </si>
  <si>
    <t>ESMALTE EM ESQUADRIAS DE FERRO INCLUSIVE PREPARO E RETOQUES DE ZARCAO</t>
  </si>
  <si>
    <t>16.06.048</t>
  </si>
  <si>
    <t xml:space="preserve">LOCAÇÃO MENSAL INCLUSIVE FRETE BEBEDOURO ELÉTRICO TEMPERATURA NATURAL OU GELADA.  </t>
  </si>
  <si>
    <t>16.06.051</t>
  </si>
  <si>
    <t>CANTEIRO DE OBRAS - LARG 3.30M</t>
  </si>
  <si>
    <t>16.06.058</t>
  </si>
  <si>
    <t>TAPUME H=225CM APOIADO NO TERRENO E PINTURA LATEX FACE EXTERNA COM LOGOTIPO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</si>
  <si>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</si>
  <si>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</si>
  <si>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</si>
  <si>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</si>
  <si>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</si>
  <si>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</si>
  <si>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</si>
  <si>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</si>
  <si>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</si>
  <si>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</si>
  <si>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M3</t>
  </si>
  <si>
    <t>16.80.014</t>
  </si>
  <si>
    <t>LASTRO DE BRITA GRADUADA COMPACTAÇÃO MECÂNICA E=8CM</t>
  </si>
  <si>
    <t>16.80.018</t>
  </si>
  <si>
    <t>PISO DE CONCRETO FCK=25MPA E=5CM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</si>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</sst>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5"/>
  <sheetViews>
    <sheetView tabSelected="1" workbookViewId="0">
      <selection activeCell="B3" sqref="B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</v>
      </c>
      <c r="E5" s="16">
        <v>420.26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2.6</v>
      </c>
      <c r="E6" s="10">
        <v>2949.5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8.6</v>
      </c>
      <c r="E7" s="10">
        <v>40.78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17</v>
      </c>
      <c r="D8" s="10">
        <v>6</v>
      </c>
      <c r="E8" s="10">
        <v>297.24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24</v>
      </c>
      <c r="D9" s="10">
        <v>69.790000000000006</v>
      </c>
      <c r="E9" s="10">
        <v>692.56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27</v>
      </c>
      <c r="D10" s="10">
        <v>760</v>
      </c>
      <c r="E10" s="10">
        <v>227.28</v>
      </c>
      <c r="F10" s="21"/>
      <c r="G10" s="17">
        <f t="shared" si="0"/>
        <v>0</v>
      </c>
    </row>
    <row r="11" spans="1:7" x14ac:dyDescent="0.25">
      <c r="A11" s="7" t="s">
        <v>28</v>
      </c>
      <c r="B11" s="8" t="s">
        <v>29</v>
      </c>
      <c r="C11" s="9" t="s">
        <v>27</v>
      </c>
      <c r="D11" s="10">
        <v>85</v>
      </c>
      <c r="E11" s="10">
        <v>167.55</v>
      </c>
      <c r="F11" s="21"/>
      <c r="G11" s="17">
        <f t="shared" si="0"/>
        <v>0</v>
      </c>
    </row>
    <row r="12" spans="1:7" x14ac:dyDescent="0.25">
      <c r="A12" s="7" t="s">
        <v>30</v>
      </c>
      <c r="B12" s="8" t="s">
        <v>31</v>
      </c>
      <c r="C12" s="9" t="s">
        <v>27</v>
      </c>
      <c r="D12" s="10">
        <v>85</v>
      </c>
      <c r="E12" s="10">
        <v>26.09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2.2999999999999998</v>
      </c>
      <c r="E13" s="10">
        <v>2452.8000000000002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3</v>
      </c>
      <c r="E14" s="10">
        <v>139.88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36</v>
      </c>
      <c r="D15" s="10">
        <v>6</v>
      </c>
      <c r="E15" s="10">
        <v>175.64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36</v>
      </c>
      <c r="D16" s="10">
        <v>2</v>
      </c>
      <c r="E16" s="10">
        <v>1717.08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27</v>
      </c>
      <c r="D17" s="10">
        <v>4.5</v>
      </c>
      <c r="E17" s="10">
        <v>48.34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27</v>
      </c>
      <c r="D18" s="10">
        <v>1.8</v>
      </c>
      <c r="E18" s="10">
        <v>321.67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27</v>
      </c>
      <c r="D19" s="10">
        <v>26</v>
      </c>
      <c r="E19" s="10">
        <v>26.82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27</v>
      </c>
      <c r="D20" s="10">
        <v>10</v>
      </c>
      <c r="E20" s="10">
        <v>198.33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36</v>
      </c>
      <c r="D21" s="10">
        <v>1</v>
      </c>
      <c r="E21" s="10">
        <v>117.16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36</v>
      </c>
      <c r="D22" s="10">
        <v>3</v>
      </c>
      <c r="E22" s="10">
        <v>291.11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36</v>
      </c>
      <c r="D23" s="10">
        <v>1</v>
      </c>
      <c r="E23" s="10">
        <v>318.91000000000003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36</v>
      </c>
      <c r="D24" s="10">
        <v>1</v>
      </c>
      <c r="E24" s="10">
        <v>246.7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36</v>
      </c>
      <c r="D25" s="10">
        <v>2</v>
      </c>
      <c r="E25" s="10">
        <v>396.07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36</v>
      </c>
      <c r="D26" s="10">
        <v>1</v>
      </c>
      <c r="E26" s="10">
        <v>70.680000000000007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36</v>
      </c>
      <c r="D27" s="10">
        <v>1</v>
      </c>
      <c r="E27" s="10">
        <v>1091.99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27</v>
      </c>
      <c r="D28" s="10">
        <v>30</v>
      </c>
      <c r="E28" s="10">
        <v>57.11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36</v>
      </c>
      <c r="D29" s="10">
        <v>1</v>
      </c>
      <c r="E29" s="10">
        <v>448.61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36</v>
      </c>
      <c r="D30" s="10">
        <v>1</v>
      </c>
      <c r="E30" s="10">
        <v>354.2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36</v>
      </c>
      <c r="D31" s="10">
        <v>2</v>
      </c>
      <c r="E31" s="10">
        <v>102.84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36</v>
      </c>
      <c r="D32" s="10">
        <v>12</v>
      </c>
      <c r="E32" s="10">
        <v>63.71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36</v>
      </c>
      <c r="D33" s="10">
        <v>1</v>
      </c>
      <c r="E33" s="10">
        <v>3278.23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36</v>
      </c>
      <c r="D34" s="10">
        <v>2</v>
      </c>
      <c r="E34" s="10">
        <v>139.26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27</v>
      </c>
      <c r="D35" s="10">
        <v>42</v>
      </c>
      <c r="E35" s="10">
        <v>51.41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36</v>
      </c>
      <c r="D36" s="10">
        <v>9</v>
      </c>
      <c r="E36" s="10">
        <v>14.56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27</v>
      </c>
      <c r="D37" s="10">
        <v>9</v>
      </c>
      <c r="E37" s="10">
        <v>11.65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36</v>
      </c>
      <c r="D38" s="10">
        <v>1</v>
      </c>
      <c r="E38" s="10">
        <v>84.53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36</v>
      </c>
      <c r="D39" s="10">
        <v>1</v>
      </c>
      <c r="E39" s="10">
        <v>169.07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36</v>
      </c>
      <c r="D40" s="10">
        <v>1</v>
      </c>
      <c r="E40" s="10">
        <v>212.08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36</v>
      </c>
      <c r="D41" s="10">
        <v>2</v>
      </c>
      <c r="E41" s="10">
        <v>42.26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36</v>
      </c>
      <c r="D42" s="10">
        <v>1</v>
      </c>
      <c r="E42" s="10">
        <v>381.16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36</v>
      </c>
      <c r="D43" s="10">
        <v>1</v>
      </c>
      <c r="E43" s="10">
        <v>87.4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36</v>
      </c>
      <c r="D44" s="10">
        <v>1</v>
      </c>
      <c r="E44" s="10">
        <v>87.4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27</v>
      </c>
      <c r="D45" s="10">
        <v>90</v>
      </c>
      <c r="E45" s="10">
        <v>29.13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27</v>
      </c>
      <c r="D46" s="10">
        <v>360</v>
      </c>
      <c r="E46" s="10">
        <v>2.91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36</v>
      </c>
      <c r="D47" s="10">
        <v>3</v>
      </c>
      <c r="E47" s="10">
        <v>7.28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36</v>
      </c>
      <c r="D48" s="10">
        <v>7</v>
      </c>
      <c r="E48" s="10">
        <v>43.7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27</v>
      </c>
      <c r="D49" s="10">
        <v>4.8</v>
      </c>
      <c r="E49" s="10">
        <v>29.13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17</v>
      </c>
      <c r="D50" s="10">
        <v>1.8</v>
      </c>
      <c r="E50" s="10">
        <v>116.54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36</v>
      </c>
      <c r="D51" s="10">
        <v>2</v>
      </c>
      <c r="E51" s="10">
        <v>120.34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36</v>
      </c>
      <c r="D52" s="10">
        <v>9</v>
      </c>
      <c r="E52" s="10">
        <v>89.5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27</v>
      </c>
      <c r="D53" s="10">
        <v>9</v>
      </c>
      <c r="E53" s="10">
        <v>105.62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36</v>
      </c>
      <c r="D54" s="10">
        <v>15</v>
      </c>
      <c r="E54" s="10">
        <v>34.15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36</v>
      </c>
      <c r="D55" s="10">
        <v>1</v>
      </c>
      <c r="E55" s="10">
        <v>455.56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36</v>
      </c>
      <c r="D56" s="10">
        <v>2</v>
      </c>
      <c r="E56" s="10">
        <v>3111.21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36</v>
      </c>
      <c r="D57" s="10">
        <v>1</v>
      </c>
      <c r="E57" s="10">
        <v>551.27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36</v>
      </c>
      <c r="D58" s="10">
        <v>1</v>
      </c>
      <c r="E58" s="10">
        <v>285.61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36</v>
      </c>
      <c r="D59" s="10">
        <v>1</v>
      </c>
      <c r="E59" s="10">
        <v>749.01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129</v>
      </c>
      <c r="D60" s="10">
        <v>1</v>
      </c>
      <c r="E60" s="10">
        <v>756.18</v>
      </c>
      <c r="F60" s="21"/>
      <c r="G60" s="17">
        <f t="shared" si="0"/>
        <v>0</v>
      </c>
    </row>
    <row r="61" spans="1:7" x14ac:dyDescent="0.25">
      <c r="A61" s="7" t="s">
        <v>130</v>
      </c>
      <c r="B61" s="8" t="s">
        <v>131</v>
      </c>
      <c r="C61" s="9" t="s">
        <v>36</v>
      </c>
      <c r="D61" s="10">
        <v>1</v>
      </c>
      <c r="E61" s="10">
        <v>348.83</v>
      </c>
      <c r="F61" s="21"/>
      <c r="G61" s="17">
        <f t="shared" si="0"/>
        <v>0</v>
      </c>
    </row>
    <row r="62" spans="1:7" x14ac:dyDescent="0.25">
      <c r="A62" s="7" t="s">
        <v>132</v>
      </c>
      <c r="B62" s="8" t="s">
        <v>133</v>
      </c>
      <c r="C62" s="9" t="s">
        <v>36</v>
      </c>
      <c r="D62" s="10">
        <v>1</v>
      </c>
      <c r="E62" s="10">
        <v>39377.31</v>
      </c>
      <c r="F62" s="21"/>
      <c r="G62" s="17">
        <f t="shared" si="0"/>
        <v>0</v>
      </c>
    </row>
    <row r="63" spans="1:7" x14ac:dyDescent="0.25">
      <c r="A63" s="7" t="s">
        <v>134</v>
      </c>
      <c r="B63" s="8" t="s">
        <v>135</v>
      </c>
      <c r="C63" s="9" t="s">
        <v>36</v>
      </c>
      <c r="D63" s="10">
        <v>1</v>
      </c>
      <c r="E63" s="10">
        <v>1280.32</v>
      </c>
      <c r="F63" s="21"/>
      <c r="G63" s="17">
        <f t="shared" si="0"/>
        <v>0</v>
      </c>
    </row>
    <row r="64" spans="1:7" x14ac:dyDescent="0.25">
      <c r="A64" s="7" t="s">
        <v>136</v>
      </c>
      <c r="B64" s="8" t="s">
        <v>137</v>
      </c>
      <c r="C64" s="9" t="s">
        <v>36</v>
      </c>
      <c r="D64" s="10">
        <v>1</v>
      </c>
      <c r="E64" s="10">
        <v>92.8</v>
      </c>
      <c r="F64" s="21"/>
      <c r="G64" s="17">
        <f t="shared" si="0"/>
        <v>0</v>
      </c>
    </row>
    <row r="65" spans="1:7" x14ac:dyDescent="0.25">
      <c r="A65" s="7" t="s">
        <v>138</v>
      </c>
      <c r="B65" s="8" t="s">
        <v>139</v>
      </c>
      <c r="C65" s="9" t="s">
        <v>36</v>
      </c>
      <c r="D65" s="10">
        <v>16</v>
      </c>
      <c r="E65" s="10">
        <v>71.2</v>
      </c>
      <c r="F65" s="21"/>
      <c r="G65" s="17">
        <f t="shared" si="0"/>
        <v>0</v>
      </c>
    </row>
    <row r="66" spans="1:7" x14ac:dyDescent="0.25">
      <c r="A66" s="7" t="s">
        <v>140</v>
      </c>
      <c r="B66" s="8" t="s">
        <v>141</v>
      </c>
      <c r="C66" s="9" t="s">
        <v>36</v>
      </c>
      <c r="D66" s="10">
        <v>2</v>
      </c>
      <c r="E66" s="10">
        <v>323.72000000000003</v>
      </c>
      <c r="F66" s="21"/>
      <c r="G66" s="17">
        <f t="shared" si="0"/>
        <v>0</v>
      </c>
    </row>
    <row r="67" spans="1:7" x14ac:dyDescent="0.25">
      <c r="A67" s="7" t="s">
        <v>142</v>
      </c>
      <c r="B67" s="8" t="s">
        <v>143</v>
      </c>
      <c r="C67" s="9" t="s">
        <v>17</v>
      </c>
      <c r="D67" s="10">
        <v>36</v>
      </c>
      <c r="E67" s="10">
        <v>81.349999999999994</v>
      </c>
      <c r="F67" s="21"/>
      <c r="G67" s="17">
        <f t="shared" si="0"/>
        <v>0</v>
      </c>
    </row>
    <row r="68" spans="1:7" x14ac:dyDescent="0.25">
      <c r="A68" s="7" t="s">
        <v>144</v>
      </c>
      <c r="B68" s="8" t="s">
        <v>145</v>
      </c>
      <c r="C68" s="9" t="s">
        <v>17</v>
      </c>
      <c r="D68" s="10">
        <v>36</v>
      </c>
      <c r="E68" s="10">
        <v>41.25</v>
      </c>
      <c r="F68" s="21"/>
      <c r="G68" s="17">
        <f t="shared" si="0"/>
        <v>0</v>
      </c>
    </row>
    <row r="69" spans="1:7" x14ac:dyDescent="0.25">
      <c r="A69" s="7" t="s">
        <v>146</v>
      </c>
      <c r="B69" s="8" t="s">
        <v>147</v>
      </c>
      <c r="C69" s="9" t="s">
        <v>17</v>
      </c>
      <c r="D69" s="10">
        <v>36</v>
      </c>
      <c r="E69" s="10">
        <v>42.5</v>
      </c>
      <c r="F69" s="21"/>
      <c r="G69" s="17">
        <f t="shared" ref="G69:G84" si="1">TRUNC(F69*D69,2)</f>
        <v>0</v>
      </c>
    </row>
    <row r="70" spans="1:7" x14ac:dyDescent="0.25">
      <c r="A70" s="7" t="s">
        <v>148</v>
      </c>
      <c r="B70" s="8" t="s">
        <v>149</v>
      </c>
      <c r="C70" s="9" t="s">
        <v>17</v>
      </c>
      <c r="D70" s="10">
        <v>36</v>
      </c>
      <c r="E70" s="10">
        <v>15.76</v>
      </c>
      <c r="F70" s="21"/>
      <c r="G70" s="17">
        <f t="shared" si="1"/>
        <v>0</v>
      </c>
    </row>
    <row r="71" spans="1:7" x14ac:dyDescent="0.25">
      <c r="A71" s="7" t="s">
        <v>150</v>
      </c>
      <c r="B71" s="8" t="s">
        <v>151</v>
      </c>
      <c r="C71" s="9" t="s">
        <v>17</v>
      </c>
      <c r="D71" s="10">
        <v>36</v>
      </c>
      <c r="E71" s="10">
        <v>35.01</v>
      </c>
      <c r="F71" s="21"/>
      <c r="G71" s="17">
        <f t="shared" si="1"/>
        <v>0</v>
      </c>
    </row>
    <row r="72" spans="1:7" x14ac:dyDescent="0.25">
      <c r="A72" s="7" t="s">
        <v>152</v>
      </c>
      <c r="B72" s="8" t="s">
        <v>153</v>
      </c>
      <c r="C72" s="9" t="s">
        <v>17</v>
      </c>
      <c r="D72" s="10">
        <v>220</v>
      </c>
      <c r="E72" s="10">
        <v>21.83</v>
      </c>
      <c r="F72" s="21"/>
      <c r="G72" s="17">
        <f t="shared" si="1"/>
        <v>0</v>
      </c>
    </row>
    <row r="73" spans="1:7" x14ac:dyDescent="0.25">
      <c r="A73" s="7" t="s">
        <v>154</v>
      </c>
      <c r="B73" s="8" t="s">
        <v>155</v>
      </c>
      <c r="C73" s="9" t="s">
        <v>17</v>
      </c>
      <c r="D73" s="10">
        <v>42</v>
      </c>
      <c r="E73" s="10">
        <v>38.880000000000003</v>
      </c>
      <c r="F73" s="21"/>
      <c r="G73" s="17">
        <f t="shared" si="1"/>
        <v>0</v>
      </c>
    </row>
    <row r="74" spans="1:7" x14ac:dyDescent="0.25">
      <c r="A74" s="7" t="s">
        <v>156</v>
      </c>
      <c r="B74" s="8" t="s">
        <v>157</v>
      </c>
      <c r="C74" s="9" t="s">
        <v>36</v>
      </c>
      <c r="D74" s="10">
        <v>6</v>
      </c>
      <c r="E74" s="10">
        <v>474.55</v>
      </c>
      <c r="F74" s="21"/>
      <c r="G74" s="17">
        <f t="shared" si="1"/>
        <v>0</v>
      </c>
    </row>
    <row r="75" spans="1:7" x14ac:dyDescent="0.25">
      <c r="A75" s="7" t="s">
        <v>158</v>
      </c>
      <c r="B75" s="8" t="s">
        <v>159</v>
      </c>
      <c r="C75" s="9" t="s">
        <v>17</v>
      </c>
      <c r="D75" s="10">
        <v>18</v>
      </c>
      <c r="E75" s="10">
        <v>616.73</v>
      </c>
      <c r="F75" s="21"/>
      <c r="G75" s="17">
        <f t="shared" si="1"/>
        <v>0</v>
      </c>
    </row>
    <row r="76" spans="1:7" x14ac:dyDescent="0.25">
      <c r="A76" s="7" t="s">
        <v>160</v>
      </c>
      <c r="B76" s="8" t="s">
        <v>161</v>
      </c>
      <c r="C76" s="9" t="s">
        <v>27</v>
      </c>
      <c r="D76" s="10">
        <v>15</v>
      </c>
      <c r="E76" s="10">
        <v>126.01</v>
      </c>
      <c r="F76" s="21"/>
      <c r="G76" s="17">
        <f t="shared" si="1"/>
        <v>0</v>
      </c>
    </row>
    <row r="77" spans="1:7" x14ac:dyDescent="0.25">
      <c r="A77" s="7" t="s">
        <v>162</v>
      </c>
      <c r="B77" s="8" t="s">
        <v>163</v>
      </c>
      <c r="C77" s="9" t="s">
        <v>27</v>
      </c>
      <c r="D77" s="10">
        <v>60</v>
      </c>
      <c r="E77" s="10">
        <v>35.04</v>
      </c>
      <c r="F77" s="21"/>
      <c r="G77" s="17">
        <f t="shared" si="1"/>
        <v>0</v>
      </c>
    </row>
    <row r="78" spans="1:7" x14ac:dyDescent="0.25">
      <c r="A78" s="7" t="s">
        <v>164</v>
      </c>
      <c r="B78" s="8" t="s">
        <v>165</v>
      </c>
      <c r="C78" s="9" t="s">
        <v>17</v>
      </c>
      <c r="D78" s="10">
        <v>144</v>
      </c>
      <c r="E78" s="10">
        <v>4.8499999999999996</v>
      </c>
      <c r="F78" s="21"/>
      <c r="G78" s="17">
        <f t="shared" si="1"/>
        <v>0</v>
      </c>
    </row>
    <row r="79" spans="1:7" x14ac:dyDescent="0.25">
      <c r="A79" s="7" t="s">
        <v>166</v>
      </c>
      <c r="B79" s="8" t="s">
        <v>167</v>
      </c>
      <c r="C79" s="9" t="s">
        <v>17</v>
      </c>
      <c r="D79" s="10">
        <v>24</v>
      </c>
      <c r="E79" s="10">
        <v>530.51</v>
      </c>
      <c r="F79" s="21"/>
      <c r="G79" s="17">
        <f t="shared" si="1"/>
        <v>0</v>
      </c>
    </row>
    <row r="80" spans="1:7" x14ac:dyDescent="0.25">
      <c r="A80" s="7" t="s">
        <v>168</v>
      </c>
      <c r="B80" s="8" t="s">
        <v>169</v>
      </c>
      <c r="C80" s="9" t="s">
        <v>36</v>
      </c>
      <c r="D80" s="10">
        <v>6</v>
      </c>
      <c r="E80" s="10">
        <v>2087.65</v>
      </c>
      <c r="F80" s="21"/>
      <c r="G80" s="17">
        <f t="shared" si="1"/>
        <v>0</v>
      </c>
    </row>
    <row r="81" spans="1:7" x14ac:dyDescent="0.25">
      <c r="A81" s="7" t="s">
        <v>170</v>
      </c>
      <c r="B81" s="8" t="s">
        <v>171</v>
      </c>
      <c r="C81" s="9" t="s">
        <v>172</v>
      </c>
      <c r="D81" s="10">
        <v>4</v>
      </c>
      <c r="E81" s="10">
        <v>341.48</v>
      </c>
      <c r="F81" s="21"/>
      <c r="G81" s="17">
        <f t="shared" si="1"/>
        <v>0</v>
      </c>
    </row>
    <row r="82" spans="1:7" x14ac:dyDescent="0.25">
      <c r="A82" s="7" t="s">
        <v>173</v>
      </c>
      <c r="B82" s="8" t="s">
        <v>174</v>
      </c>
      <c r="C82" s="9" t="s">
        <v>17</v>
      </c>
      <c r="D82" s="10">
        <v>40</v>
      </c>
      <c r="E82" s="10">
        <v>24.03</v>
      </c>
      <c r="F82" s="21"/>
      <c r="G82" s="17">
        <f t="shared" si="1"/>
        <v>0</v>
      </c>
    </row>
    <row r="83" spans="1:7" x14ac:dyDescent="0.25">
      <c r="A83" s="7" t="s">
        <v>175</v>
      </c>
      <c r="B83" s="8" t="s">
        <v>176</v>
      </c>
      <c r="C83" s="9" t="s">
        <v>17</v>
      </c>
      <c r="D83" s="10">
        <v>40</v>
      </c>
      <c r="E83" s="10">
        <v>38.700000000000003</v>
      </c>
      <c r="F83" s="21"/>
      <c r="G83" s="17">
        <f t="shared" si="1"/>
        <v>0</v>
      </c>
    </row>
    <row r="84" spans="1:7" x14ac:dyDescent="0.25">
      <c r="A84" s="7" t="s">
        <v>177</v>
      </c>
      <c r="B84" s="8" t="s">
        <v>178</v>
      </c>
      <c r="C84" s="9" t="s">
        <v>36</v>
      </c>
      <c r="D84" s="10">
        <v>6</v>
      </c>
      <c r="E84" s="10">
        <v>882.07</v>
      </c>
      <c r="F84" s="21"/>
      <c r="G84" s="17">
        <f t="shared" si="1"/>
        <v>0</v>
      </c>
    </row>
    <row r="85" spans="1:7" x14ac:dyDescent="0.25">
      <c r="A85" s="7"/>
      <c r="B85" s="8"/>
      <c r="C85" s="9"/>
      <c r="D85" s="10"/>
      <c r="E85" s="10"/>
      <c r="F85" s="11" t="s">
        <v>8</v>
      </c>
      <c r="G85" s="12">
        <f>SUM(G5:G84)</f>
        <v>0</v>
      </c>
    </row>
  </sheetData>
  <sheetProtection algorithmName="SHA-512" hashValue="Wb1YbRCWklgtpuJ5TxCCFdSyxMLnDNvJTjyq5Ee3vatcinf7ZgqVxC7qE8KjdNcMAqgjlLA6J3uuREF3LhdSMw==" saltValue="056VMpPUbCxS1MbFVRFyaw==" spinCount="100000" sheet="1" objects="1" scenarios="1"/>
  <conditionalFormatting sqref="F5:F84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"/>
  <sheetViews>
    <sheetView workbookViewId="0">
      <selection activeCell="I15" sqref="I15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01 - MODELO PLANILHA OBRAS - 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2025-07-02T12:44:48Z</dcterms:modified>
</cp:coreProperties>
</file>